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05" windowWidth="20055" windowHeight="10500"/>
  </bookViews>
  <sheets>
    <sheet name="Лист1" sheetId="1" r:id="rId1"/>
  </sheets>
  <calcPr calcId="124519"/>
</workbook>
</file>

<file path=xl/calcChain.xml><?xml version="1.0" encoding="utf-8"?>
<calcChain xmlns="http://schemas.openxmlformats.org/spreadsheetml/2006/main">
  <c r="D79" i="1"/>
  <c r="D78" s="1"/>
  <c r="D82"/>
</calcChain>
</file>

<file path=xl/sharedStrings.xml><?xml version="1.0" encoding="utf-8"?>
<sst xmlns="http://schemas.openxmlformats.org/spreadsheetml/2006/main" count="205" uniqueCount="83">
  <si>
    <t>Додаток 5</t>
  </si>
  <si>
    <t>Міжбюджетні трансферти на 2021 рік</t>
  </si>
  <si>
    <t>14547000000</t>
  </si>
  <si>
    <t>(код бюджету)</t>
  </si>
  <si>
    <t xml:space="preserve">      1. Показники міжбюджетних трансфертів з інших бюджетів</t>
  </si>
  <si>
    <t>(грн)</t>
  </si>
  <si>
    <t>Код Класифікації доходу бюджету/ Код бюджету</t>
  </si>
  <si>
    <t>Найменування трансферту/ Найменування бюджету – надавача міжбюджетного трансферту</t>
  </si>
  <si>
    <t>Усього</t>
  </si>
  <si>
    <t>І. Трансферти до загального фонду бюджету</t>
  </si>
  <si>
    <t>41010200</t>
  </si>
  <si>
    <t>Кошти, що надходять за взаємними розрахунками із додаткової дотації до державного бюджету  </t>
  </si>
  <si>
    <t>14100000000</t>
  </si>
  <si>
    <t>Обласний бюджет Миколаївської області</t>
  </si>
  <si>
    <t>41020100</t>
  </si>
  <si>
    <t>Базова дотація </t>
  </si>
  <si>
    <t>99000000000</t>
  </si>
  <si>
    <t>Державний бюджет</t>
  </si>
  <si>
    <t>41033900</t>
  </si>
  <si>
    <t>Освітня субвенція з державного бюджету місцевим бюджетам </t>
  </si>
  <si>
    <t>41034500</t>
  </si>
  <si>
    <t>Субвенція з державного бюджету місцевим бюджетам на здійснення заходів щодо соціально-економічного розвитку окремих територій</t>
  </si>
  <si>
    <t>41035500</t>
  </si>
  <si>
    <t>Субвенція з державного бюджету місцевим бюджетам на реалізацію заходів, спрямованих на підвищення доступності широкосмугового доступу до Інтернету в сільській місцевості</t>
  </si>
  <si>
    <t>41040200</t>
  </si>
  <si>
    <t>Дотація з місцевого бюджету на здійснення переданих з державного бюджету видатків з утримання закладів освіти та охорони здоров`я за рахунок відповідної додаткової дотації з державного бюджету</t>
  </si>
  <si>
    <t>41051200</t>
  </si>
  <si>
    <t>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t>
  </si>
  <si>
    <t>41051400</t>
  </si>
  <si>
    <t>Субвенція з місцевого бюджету на забезпечення якісної, сучасної та доступної загальної середньої освіти `Нова українська школа` за рахунок відповідної субвенції з державного бюджету</t>
  </si>
  <si>
    <t>41051700</t>
  </si>
  <si>
    <t>Субвенція з місцевого бюджету за рахунок залишку коштів субвенції на надання державної підтримки особам з особливими освітніми потребами, що утворився на початок бюджетного періоду</t>
  </si>
  <si>
    <t>41053900</t>
  </si>
  <si>
    <t>Інші субвенції з місцевого бюджету</t>
  </si>
  <si>
    <t>41055000</t>
  </si>
  <si>
    <t>Субвенція з місцевого бюджету на здійснення підтримки окремих закладів та заходів у системі охорони здоров`я за рахунок відповідної субвенції з державного бюджету</t>
  </si>
  <si>
    <t>ІІ. Трансферти до спеціального фонду бюджету</t>
  </si>
  <si>
    <t>X</t>
  </si>
  <si>
    <t xml:space="preserve">УСЬОГО за розділом І та ІІ, у тому числі: </t>
  </si>
  <si>
    <t>загальний фонд</t>
  </si>
  <si>
    <t>спеціальний фонд</t>
  </si>
  <si>
    <t xml:space="preserve">      2. Показники міжбюджетних трансфертів іншим бюджетам</t>
  </si>
  <si>
    <t>Код Програмної класифікації видатків та кредитування місцевого бюджету/ Код бюджету</t>
  </si>
  <si>
    <t xml:space="preserve">Код типової програмної класифікації видатків та кредитування місцевого бюджету </t>
  </si>
  <si>
    <t>Найменування трансферту/ Найменування бюджету – отримувача міжбюджетного трансферту</t>
  </si>
  <si>
    <t>І. Трансферти із загального фонду бюджету</t>
  </si>
  <si>
    <t>3719430</t>
  </si>
  <si>
    <t>9430</t>
  </si>
  <si>
    <t>14550000000</t>
  </si>
  <si>
    <t>Бюджет Новоодеської міської територіальної громади</t>
  </si>
  <si>
    <t>3719770</t>
  </si>
  <si>
    <t>9770</t>
  </si>
  <si>
    <t>ІІ. Трансферти із спеціального фонду бюджету</t>
  </si>
  <si>
    <t xml:space="preserve">субвенція з обласного бюджету місцевим бюджетам на відшкодування витрат на поховання  учасників бойових дій та осіб з інвалідністю внаслідок війни;     </t>
  </si>
  <si>
    <t>субвенція з обласного бюджету місцевим бюджетам області на медичне обслуговування громадян, які постраждали внаслідок Чорнобильської катастрофи</t>
  </si>
  <si>
    <t>субвенція з обласного бюджету місцевим бюджетам на окремі заходи щодо соціального захисту осіб з інваліднісю (компенсаційні виплати особам з інвалідністю на бензин, ремонт, технічне обслуговування автомобілів, мотоколясок і на транспортне обслуговування, встановлення телефонів особам з інвалідністю І та ІІ груп);</t>
  </si>
  <si>
    <t xml:space="preserve">субвенція з обласного бюджету місцевим бюджетам для надання  матеріальної допомоги сім"ям загиблих та померлих учасників бойових дій на території інших країн, особам з інвалідністю внаслідок війни на території інших країн;  </t>
  </si>
  <si>
    <t xml:space="preserve">субвенція з обласного бюджету місцевим бюджетам  для надання одноразової матеріальної допомоги громадянам, які постраждали внаслідок Чорнобильської катастрофи (І категорії) та дітям-інвалідам, інвалідність яких пов’язана   з наслідками Чорнобильської катастрофи;         </t>
  </si>
  <si>
    <t>субвенція з обласного бюджету місцевим бюджетам  для надання матеріальної допомоги сім"ям загиблих та померлих учасників АТО/ООС на сході України, сім"ям осіб, які загинули або померли внаслідок каліцтва, контузії чи іенших ушкоджень здоров"я одержаних під час участі у Революції Гідності</t>
  </si>
  <si>
    <t>субвенція з місцевого бюджету до обласного бюджету на добудову амбулаторії загальної практики сімейної медицини (Баловненська амбулаторія )</t>
  </si>
  <si>
    <t>на зміцнення матеріально-технічної бази комунального некомерційного підприємства „Новоодеський районний центр первинної медико-санітарної допомоги”</t>
  </si>
  <si>
    <t>на надання послуг у сфері соціального захисту</t>
  </si>
  <si>
    <t>на забезпечення  видатків у сфері охорони здоров’я, зокрема фінансування послуг, що надаються комунальним некомерційним підприємством „Новоодеським районни центром первинної медико-санітарної допомоги”</t>
  </si>
  <si>
    <t>на здійснення видатків у сфері освіти, зокрема фінансування послуг з навчально-методичної та фінансово- господарської діяльності, що надаються комунальною установою „Новоодеський районний центр фінансово-господарського та навчально-методичного забезпечення закладів освіти”</t>
  </si>
  <si>
    <t>на здійснення видатків у сфері освіти, зокрема фінансування послуг , що надаються Новоодеським міжшкільним навчально-виробничим комбінатом</t>
  </si>
  <si>
    <t>на здійснення видатків у сфері охорони здоров"я, зокрема на забезпечення технічними засобами та виробами медичного призначення для осіб з інвалідністю, на відшкодування аптечними закладам вартості лікарських засобів спеціалізованого медичного харчування пільговій категорії населення згідно рецептів, що виписуються КНП "Новоодеський рацонний центр первинної медиуко-санітарної допомоги"</t>
  </si>
  <si>
    <t>на фінансування послуг, які надаються комунальною установою „Об’єднаний трудовий архів міської та сільських територіальних громад Новоодеського району”</t>
  </si>
  <si>
    <t xml:space="preserve"> "Про внесення змін до бюджету Костянтинівської сільської </t>
  </si>
  <si>
    <t xml:space="preserve">                                                                                                                                                                                                       територіальної громади на 2021 рік"</t>
  </si>
  <si>
    <t>Начальник фінансового відділу                                 Наталія ГОНЧАР</t>
  </si>
  <si>
    <t>субвенція з місцевого бюджету до обласного бюджету для співфінансування видатків на придбання ноутбуків для педагогічних працівників комунальних закладів загальної середньої освіти та їх філій для організації дистанційного навчання, інших форм здобуття загальної освіти з використанням технологій дистанційного навчання</t>
  </si>
  <si>
    <t>субвенція з обласного бюджету місцевим бюджетам  для придбання станції доочистки питної води у ДНЗ Костянтинівської сільської ради</t>
  </si>
  <si>
    <t xml:space="preserve">"                                                                                                                                                                           до рішення сесії  Костянтинівської сільської ради 
" 
до рішення  Костянтинівської сільської ради </t>
  </si>
  <si>
    <t>0119800</t>
  </si>
  <si>
    <t>9800</t>
  </si>
  <si>
    <t>Субвенція з місцевого бюджету державному бюджету на виконання програм соціально-економічного розвитку регіонів</t>
  </si>
  <si>
    <t>субвенція з місцевого бюджету державному бюджету відповідно до Програми  соціально-економічного розвитку Костянтинівської сільської ради на 2021 рік  на зміцнення матеріально-технічної бази установ, які фінансуються за рахунок коштів державного бюджету, а саме управлінню Державної казначейської служби України у Новоодеському  районі</t>
  </si>
  <si>
    <t>на зміцнення матеріально-технічної бази комунального некомерційного підприємства „Новоодеська багатопрфільна лікарня”</t>
  </si>
  <si>
    <t>на забезпечення  видатків у сфері охорони здоров’я, зокрема фінансування послуг, що надаються комунальним некомерційним підприємством „Новоодеська багатопрфільна лікарня”</t>
  </si>
  <si>
    <t>на здійснення видатків у сфері охорони здоров"я, зокрема на відшкодування аптечними закладам вартості лікарських засобів пільговій категорії населення згідно рецептів, що виписуються КНП„Новоодеська багатопрфільна лікарня”</t>
  </si>
  <si>
    <t>на здійснення видатків у сфері охорони здоров"я, зокрема на фінансування заходів з проведення медичних оглядів призовників на строкову військову службу , які здійснюються  КНП„Новоодеськабагатопрфільна лікарня”</t>
  </si>
  <si>
    <t>на забезпечення  видатків у сфері охорони здоров’я, зокрема на співфінансування придбання та монтажу кисневої станції для комунального некомерційного підприємства „Новоодеська багатопрфільна лікарня”</t>
  </si>
  <si>
    <t xml:space="preserve">                                                                                                                                                                                                                             від 19 листопада 2021року  № 1</t>
  </si>
</sst>
</file>

<file path=xl/styles.xml><?xml version="1.0" encoding="utf-8"?>
<styleSheet xmlns="http://schemas.openxmlformats.org/spreadsheetml/2006/main">
  <numFmts count="2">
    <numFmt numFmtId="164" formatCode="#,##0.00;\-#,##0.00;#,&quot;-&quot;"/>
    <numFmt numFmtId="165" formatCode="#,##0.00_ ;\-#,##0.00\ "/>
  </numFmts>
  <fonts count="7">
    <font>
      <sz val="10"/>
      <color theme="1"/>
      <name val="Calibri"/>
      <family val="2"/>
      <charset val="204"/>
      <scheme val="minor"/>
    </font>
    <font>
      <b/>
      <sz val="10"/>
      <color theme="1"/>
      <name val="Calibri"/>
      <family val="2"/>
      <charset val="204"/>
      <scheme val="minor"/>
    </font>
    <font>
      <b/>
      <u/>
      <sz val="10"/>
      <color theme="1"/>
      <name val="Calibri"/>
      <family val="2"/>
      <charset val="204"/>
      <scheme val="minor"/>
    </font>
    <font>
      <sz val="11"/>
      <color theme="1"/>
      <name val="Calibri"/>
      <family val="2"/>
      <charset val="204"/>
      <scheme val="minor"/>
    </font>
    <font>
      <i/>
      <sz val="10"/>
      <color theme="1"/>
      <name val="Calibri"/>
      <family val="2"/>
      <charset val="204"/>
      <scheme val="minor"/>
    </font>
    <font>
      <sz val="10"/>
      <name val="Calibri"/>
      <family val="2"/>
      <charset val="204"/>
      <scheme val="minor"/>
    </font>
    <font>
      <sz val="12"/>
      <color theme="1"/>
      <name val="Calibri"/>
      <family val="2"/>
      <charset val="204"/>
      <scheme val="minor"/>
    </font>
  </fonts>
  <fills count="4">
    <fill>
      <patternFill patternType="none"/>
    </fill>
    <fill>
      <patternFill patternType="gray125"/>
    </fill>
    <fill>
      <patternFill patternType="solid">
        <fgColor indexed="41"/>
        <bgColor indexed="64"/>
      </patternFill>
    </fill>
    <fill>
      <patternFill patternType="solid">
        <fgColor indexed="42"/>
        <bgColor indexed="64"/>
      </patternFill>
    </fill>
  </fills>
  <borders count="7">
    <border>
      <left/>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s>
  <cellStyleXfs count="1">
    <xf numFmtId="0" fontId="0" fillId="0" borderId="0"/>
  </cellStyleXfs>
  <cellXfs count="80">
    <xf numFmtId="0" fontId="0" fillId="0" borderId="0" xfId="0"/>
    <xf numFmtId="0" fontId="0" fillId="0" borderId="0" xfId="0" applyAlignment="1">
      <alignment horizontal="right"/>
    </xf>
    <xf numFmtId="0" fontId="0" fillId="0" borderId="0" xfId="0" applyAlignment="1"/>
    <xf numFmtId="0" fontId="3" fillId="0" borderId="0" xfId="0" applyFont="1" applyAlignment="1">
      <alignment horizontal="left"/>
    </xf>
    <xf numFmtId="0" fontId="0" fillId="0" borderId="1" xfId="0" applyBorder="1" applyAlignment="1">
      <alignment horizontal="center" vertical="top" wrapText="1"/>
    </xf>
    <xf numFmtId="0" fontId="0" fillId="0" borderId="4" xfId="0" applyBorder="1" applyAlignment="1">
      <alignment horizontal="center" vertical="top" wrapText="1"/>
    </xf>
    <xf numFmtId="0" fontId="0" fillId="0" borderId="3" xfId="0" applyBorder="1" applyAlignment="1">
      <alignment horizontal="center" vertical="top" wrapText="1"/>
    </xf>
    <xf numFmtId="0" fontId="0" fillId="0" borderId="2" xfId="0" applyBorder="1" applyAlignment="1">
      <alignment horizontal="center" vertical="top" wrapText="1"/>
    </xf>
    <xf numFmtId="0" fontId="0" fillId="0" borderId="6" xfId="0" applyBorder="1" applyAlignment="1">
      <alignment horizontal="center" vertical="top" wrapText="1"/>
    </xf>
    <xf numFmtId="0" fontId="0" fillId="0" borderId="5" xfId="0" applyBorder="1" applyAlignment="1">
      <alignment horizontal="center" vertical="top" wrapText="1"/>
    </xf>
    <xf numFmtId="0" fontId="1" fillId="0" borderId="3" xfId="0" applyFont="1" applyBorder="1" applyAlignment="1">
      <alignment horizontal="center" vertical="center"/>
    </xf>
    <xf numFmtId="0" fontId="0" fillId="0" borderId="3" xfId="0" applyBorder="1" applyAlignment="1">
      <alignment horizontal="center" vertical="center"/>
    </xf>
    <xf numFmtId="164" fontId="1" fillId="2" borderId="3" xfId="0" applyNumberFormat="1" applyFont="1" applyFill="1" applyBorder="1" applyAlignment="1">
      <alignment horizontal="center" vertical="center"/>
    </xf>
    <xf numFmtId="164" fontId="0" fillId="0" borderId="3" xfId="0" applyNumberFormat="1" applyBorder="1" applyAlignment="1">
      <alignment horizontal="center" vertical="center"/>
    </xf>
    <xf numFmtId="0" fontId="1" fillId="0" borderId="2" xfId="0" applyFont="1" applyBorder="1" applyAlignment="1">
      <alignment horizontal="center" vertical="center"/>
    </xf>
    <xf numFmtId="0" fontId="0" fillId="0" borderId="2" xfId="0" applyBorder="1" applyAlignment="1">
      <alignment horizontal="center" vertical="center"/>
    </xf>
    <xf numFmtId="164" fontId="1" fillId="2" borderId="6" xfId="0" applyNumberFormat="1" applyFont="1" applyFill="1" applyBorder="1" applyAlignment="1">
      <alignment horizontal="center" vertical="center"/>
    </xf>
    <xf numFmtId="164" fontId="0" fillId="0" borderId="6" xfId="0" applyNumberFormat="1" applyBorder="1" applyAlignment="1">
      <alignment horizontal="center" vertical="center"/>
    </xf>
    <xf numFmtId="0" fontId="1" fillId="0" borderId="2" xfId="0" applyFont="1" applyBorder="1" applyAlignment="1">
      <alignment horizontal="centerContinuous" vertical="center" wrapText="1"/>
    </xf>
    <xf numFmtId="0" fontId="1" fillId="0" borderId="6" xfId="0" applyFont="1" applyBorder="1" applyAlignment="1">
      <alignment horizontal="centerContinuous" vertical="center"/>
    </xf>
    <xf numFmtId="0" fontId="0" fillId="0" borderId="2" xfId="0" applyBorder="1" applyAlignment="1">
      <alignment horizontal="centerContinuous" vertical="center" wrapText="1"/>
    </xf>
    <xf numFmtId="0" fontId="0" fillId="0" borderId="6" xfId="0" applyBorder="1" applyAlignment="1">
      <alignment horizontal="centerContinuous" vertical="center"/>
    </xf>
    <xf numFmtId="0" fontId="0" fillId="0" borderId="1" xfId="0" applyBorder="1" applyAlignment="1">
      <alignment horizontal="center" vertical="center"/>
    </xf>
    <xf numFmtId="0" fontId="0" fillId="0" borderId="1" xfId="0" applyBorder="1" applyAlignment="1">
      <alignment horizontal="centerContinuous" vertical="center" wrapText="1"/>
    </xf>
    <xf numFmtId="0" fontId="0" fillId="0" borderId="5" xfId="0" applyBorder="1" applyAlignment="1">
      <alignment horizontal="centerContinuous" vertical="center"/>
    </xf>
    <xf numFmtId="164" fontId="0" fillId="0" borderId="5" xfId="0" applyNumberFormat="1" applyBorder="1" applyAlignment="1">
      <alignment horizontal="center" vertical="center"/>
    </xf>
    <xf numFmtId="164" fontId="1" fillId="3" borderId="3" xfId="0" applyNumberFormat="1" applyFont="1" applyFill="1" applyBorder="1" applyAlignment="1">
      <alignment horizontal="center"/>
    </xf>
    <xf numFmtId="164" fontId="1" fillId="3" borderId="6" xfId="0" applyNumberFormat="1" applyFont="1" applyFill="1" applyBorder="1" applyAlignment="1">
      <alignment horizontal="center"/>
    </xf>
    <xf numFmtId="0" fontId="1" fillId="3" borderId="6" xfId="0" applyFont="1" applyFill="1" applyBorder="1" applyAlignment="1">
      <alignment horizontal="centerContinuous" vertical="center"/>
    </xf>
    <xf numFmtId="0" fontId="1" fillId="3" borderId="2" xfId="0" applyFont="1" applyFill="1" applyBorder="1" applyAlignment="1">
      <alignment horizontal="center"/>
    </xf>
    <xf numFmtId="0" fontId="1" fillId="3" borderId="2" xfId="0" applyFont="1" applyFill="1" applyBorder="1" applyAlignment="1">
      <alignment horizontal="left" vertical="center"/>
    </xf>
    <xf numFmtId="0" fontId="1" fillId="0" borderId="3" xfId="0" applyFont="1" applyBorder="1" applyAlignment="1">
      <alignment horizontal="centerContinuous" vertical="center"/>
    </xf>
    <xf numFmtId="0" fontId="1" fillId="0" borderId="3" xfId="0" applyFont="1" applyBorder="1" applyAlignment="1">
      <alignment horizontal="centerContinuous" vertical="center" wrapText="1"/>
    </xf>
    <xf numFmtId="0" fontId="0" fillId="0" borderId="3" xfId="0" applyBorder="1" applyAlignment="1">
      <alignment horizontal="centerContinuous" vertical="center"/>
    </xf>
    <xf numFmtId="0" fontId="0" fillId="0" borderId="3" xfId="0" applyBorder="1" applyAlignment="1">
      <alignment horizontal="centerContinuous" vertical="center" wrapText="1"/>
    </xf>
    <xf numFmtId="0" fontId="0" fillId="0" borderId="4" xfId="0" applyBorder="1" applyAlignment="1">
      <alignment horizontal="centerContinuous" vertical="center"/>
    </xf>
    <xf numFmtId="0" fontId="0" fillId="0" borderId="4" xfId="0" applyBorder="1" applyAlignment="1">
      <alignment horizontal="centerContinuous" vertical="center" wrapText="1"/>
    </xf>
    <xf numFmtId="164" fontId="0" fillId="0" borderId="4" xfId="0" applyNumberFormat="1" applyBorder="1" applyAlignment="1">
      <alignment horizontal="center" vertical="center"/>
    </xf>
    <xf numFmtId="0" fontId="1" fillId="3" borderId="3" xfId="0" applyFont="1" applyFill="1" applyBorder="1" applyAlignment="1">
      <alignment horizontal="center" vertical="center"/>
    </xf>
    <xf numFmtId="0" fontId="1" fillId="0" borderId="2" xfId="0" applyFont="1" applyBorder="1" applyAlignment="1">
      <alignment horizontal="center" vertical="center" wrapText="1"/>
    </xf>
    <xf numFmtId="0" fontId="0" fillId="0" borderId="2" xfId="0" applyBorder="1" applyAlignment="1">
      <alignment horizontal="center" vertical="center" wrapText="1"/>
    </xf>
    <xf numFmtId="0" fontId="0" fillId="0" borderId="0" xfId="0"/>
    <xf numFmtId="164" fontId="0" fillId="0" borderId="6" xfId="0" applyNumberFormat="1" applyBorder="1" applyAlignment="1">
      <alignment horizontal="center" vertical="center"/>
    </xf>
    <xf numFmtId="0" fontId="0" fillId="0" borderId="3" xfId="0" applyBorder="1" applyAlignment="1">
      <alignment horizontal="centerContinuous" vertical="center"/>
    </xf>
    <xf numFmtId="0" fontId="0" fillId="0" borderId="6" xfId="0" applyBorder="1" applyAlignment="1">
      <alignment horizontal="centerContinuous" vertical="center" wrapText="1"/>
    </xf>
    <xf numFmtId="0" fontId="0" fillId="0" borderId="0" xfId="0"/>
    <xf numFmtId="0" fontId="0" fillId="0" borderId="3" xfId="0" applyBorder="1" applyAlignment="1">
      <alignment horizontal="centerContinuous" vertical="center"/>
    </xf>
    <xf numFmtId="0" fontId="5" fillId="0" borderId="6" xfId="0" applyFont="1" applyBorder="1" applyAlignment="1">
      <alignment horizontal="centerContinuous" vertical="center" wrapText="1"/>
    </xf>
    <xf numFmtId="0" fontId="0" fillId="0" borderId="0" xfId="0"/>
    <xf numFmtId="0" fontId="0" fillId="0" borderId="4" xfId="0" applyBorder="1" applyAlignment="1">
      <alignment horizontal="centerContinuous" vertical="center"/>
    </xf>
    <xf numFmtId="0" fontId="0" fillId="0" borderId="4" xfId="0" applyBorder="1" applyAlignment="1">
      <alignment horizontal="centerContinuous" vertical="center" wrapText="1"/>
    </xf>
    <xf numFmtId="0" fontId="0" fillId="0" borderId="4" xfId="0" applyBorder="1" applyAlignment="1">
      <alignment horizontal="center" vertical="center" wrapText="1"/>
    </xf>
    <xf numFmtId="0" fontId="5" fillId="0" borderId="4" xfId="0" applyFont="1" applyBorder="1" applyAlignment="1">
      <alignment horizontal="centerContinuous" vertical="center" wrapText="1"/>
    </xf>
    <xf numFmtId="164" fontId="5" fillId="0" borderId="4" xfId="0" applyNumberFormat="1" applyFont="1" applyBorder="1" applyAlignment="1">
      <alignment horizontal="center" vertical="center"/>
    </xf>
    <xf numFmtId="0" fontId="1" fillId="0" borderId="2" xfId="0" applyFont="1" applyBorder="1" applyAlignment="1">
      <alignment horizontal="centerContinuous" vertical="center" wrapText="1"/>
    </xf>
    <xf numFmtId="0" fontId="6" fillId="0" borderId="0" xfId="0" applyFont="1"/>
    <xf numFmtId="164" fontId="5" fillId="0" borderId="6" xfId="0" applyNumberFormat="1" applyFont="1" applyBorder="1" applyAlignment="1">
      <alignment horizontal="center" vertical="center"/>
    </xf>
    <xf numFmtId="164" fontId="1" fillId="2" borderId="3" xfId="0" applyNumberFormat="1" applyFont="1" applyFill="1" applyBorder="1" applyAlignment="1">
      <alignment horizontal="center" vertical="center"/>
    </xf>
    <xf numFmtId="164" fontId="0" fillId="0" borderId="3" xfId="0" applyNumberFormat="1" applyBorder="1" applyAlignment="1">
      <alignment horizontal="center" vertical="center"/>
    </xf>
    <xf numFmtId="0" fontId="1" fillId="0" borderId="3" xfId="0" applyFont="1" applyBorder="1" applyAlignment="1">
      <alignment horizontal="centerContinuous" vertical="center"/>
    </xf>
    <xf numFmtId="0" fontId="1" fillId="0" borderId="3" xfId="0" applyFont="1" applyBorder="1" applyAlignment="1">
      <alignment horizontal="centerContinuous" vertical="center" wrapText="1"/>
    </xf>
    <xf numFmtId="0" fontId="0" fillId="0" borderId="3" xfId="0" applyBorder="1" applyAlignment="1">
      <alignment horizontal="centerContinuous" vertical="center"/>
    </xf>
    <xf numFmtId="164" fontId="1" fillId="3" borderId="3" xfId="0" applyNumberFormat="1" applyFont="1" applyFill="1" applyBorder="1" applyAlignment="1">
      <alignment horizontal="center"/>
    </xf>
    <xf numFmtId="0" fontId="0" fillId="0" borderId="3" xfId="0" applyBorder="1" applyAlignment="1">
      <alignment horizontal="centerContinuous" vertical="center" wrapText="1"/>
    </xf>
    <xf numFmtId="0" fontId="0" fillId="0" borderId="0" xfId="0" applyAlignment="1">
      <alignment horizontal="center"/>
    </xf>
    <xf numFmtId="0" fontId="0" fillId="0" borderId="0" xfId="0" applyAlignment="1">
      <alignment horizontal="right"/>
    </xf>
    <xf numFmtId="0" fontId="0" fillId="0" borderId="0" xfId="0" applyAlignment="1"/>
    <xf numFmtId="0" fontId="0" fillId="0" borderId="0" xfId="0" applyAlignment="1">
      <alignment horizontal="right" wrapText="1"/>
    </xf>
    <xf numFmtId="0" fontId="1" fillId="0" borderId="0" xfId="0" applyFont="1" applyAlignment="1">
      <alignment horizontal="center"/>
    </xf>
    <xf numFmtId="0" fontId="2" fillId="0" borderId="0" xfId="0" quotePrefix="1" applyFont="1" applyAlignment="1">
      <alignment horizontal="center"/>
    </xf>
    <xf numFmtId="0" fontId="0" fillId="0" borderId="2" xfId="0" applyBorder="1" applyAlignment="1">
      <alignment horizontal="center" vertical="top" wrapText="1"/>
    </xf>
    <xf numFmtId="0" fontId="0" fillId="0" borderId="6" xfId="0" applyBorder="1" applyAlignment="1">
      <alignment horizontal="center" vertical="top" wrapText="1"/>
    </xf>
    <xf numFmtId="0" fontId="0" fillId="0" borderId="1" xfId="0" applyBorder="1" applyAlignment="1">
      <alignment horizontal="center" vertical="top" wrapText="1"/>
    </xf>
    <xf numFmtId="0" fontId="0" fillId="0" borderId="5" xfId="0" applyBorder="1" applyAlignment="1">
      <alignment horizontal="center" vertical="top" wrapText="1"/>
    </xf>
    <xf numFmtId="0" fontId="0" fillId="0" borderId="4" xfId="0" applyBorder="1" applyAlignment="1">
      <alignment horizontal="center"/>
    </xf>
    <xf numFmtId="0" fontId="0" fillId="0" borderId="3" xfId="0" applyBorder="1" applyAlignment="1">
      <alignment horizontal="center"/>
    </xf>
    <xf numFmtId="0" fontId="4" fillId="0" borderId="0" xfId="0" applyFont="1" applyAlignment="1">
      <alignment horizontal="center"/>
    </xf>
    <xf numFmtId="0" fontId="0" fillId="0" borderId="2" xfId="0" applyBorder="1" applyAlignment="1">
      <alignment horizontal="center" vertical="center" wrapText="1"/>
    </xf>
    <xf numFmtId="0" fontId="0" fillId="0" borderId="6" xfId="0" applyBorder="1" applyAlignment="1">
      <alignment horizontal="center" vertical="center" wrapText="1"/>
    </xf>
    <xf numFmtId="165" fontId="0" fillId="0" borderId="0" xfId="0" applyNumberFormat="1"/>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E108"/>
  <sheetViews>
    <sheetView tabSelected="1" topLeftCell="A90" workbookViewId="0">
      <selection activeCell="C75" sqref="C75"/>
    </sheetView>
  </sheetViews>
  <sheetFormatPr defaultRowHeight="12.75"/>
  <cols>
    <col min="1" max="2" width="20.7109375" customWidth="1"/>
    <col min="3" max="3" width="100.7109375" customWidth="1"/>
    <col min="4" max="4" width="20.7109375" customWidth="1"/>
    <col min="5" max="5" width="11.7109375" bestFit="1" customWidth="1"/>
  </cols>
  <sheetData>
    <row r="1" spans="1:4">
      <c r="A1" s="2"/>
      <c r="C1" s="65" t="s">
        <v>0</v>
      </c>
      <c r="D1" s="66"/>
    </row>
    <row r="2" spans="1:4">
      <c r="C2" s="67" t="s">
        <v>72</v>
      </c>
      <c r="D2" s="66"/>
    </row>
    <row r="3" spans="1:4" ht="25.5" customHeight="1">
      <c r="C3" s="65" t="s">
        <v>67</v>
      </c>
      <c r="D3" s="66"/>
    </row>
    <row r="4" spans="1:4" ht="25.5" customHeight="1">
      <c r="C4" s="64" t="s">
        <v>68</v>
      </c>
      <c r="D4" s="64"/>
    </row>
    <row r="5" spans="1:4" s="48" customFormat="1" ht="25.5" customHeight="1">
      <c r="C5" s="64" t="s">
        <v>82</v>
      </c>
      <c r="D5" s="64"/>
    </row>
    <row r="6" spans="1:4">
      <c r="A6" s="68" t="s">
        <v>1</v>
      </c>
      <c r="B6" s="64"/>
      <c r="C6" s="64"/>
      <c r="D6" s="64"/>
    </row>
    <row r="7" spans="1:4">
      <c r="A7" s="69" t="s">
        <v>2</v>
      </c>
      <c r="B7" s="64"/>
      <c r="C7" s="64"/>
      <c r="D7" s="64"/>
    </row>
    <row r="8" spans="1:4">
      <c r="A8" s="64" t="s">
        <v>3</v>
      </c>
      <c r="B8" s="64"/>
      <c r="C8" s="64"/>
      <c r="D8" s="64"/>
    </row>
    <row r="9" spans="1:4" ht="21.95" customHeight="1">
      <c r="A9" s="3" t="s">
        <v>4</v>
      </c>
    </row>
    <row r="10" spans="1:4">
      <c r="D10" s="1" t="s">
        <v>5</v>
      </c>
    </row>
    <row r="11" spans="1:4" ht="38.25">
      <c r="A11" s="7" t="s">
        <v>6</v>
      </c>
      <c r="B11" s="70" t="s">
        <v>7</v>
      </c>
      <c r="C11" s="71"/>
      <c r="D11" s="8" t="s">
        <v>8</v>
      </c>
    </row>
    <row r="12" spans="1:4">
      <c r="A12" s="4">
        <v>1</v>
      </c>
      <c r="B12" s="72">
        <v>2</v>
      </c>
      <c r="C12" s="73"/>
      <c r="D12" s="9">
        <v>3</v>
      </c>
    </row>
    <row r="13" spans="1:4">
      <c r="A13" s="74" t="s">
        <v>9</v>
      </c>
      <c r="B13" s="74"/>
      <c r="C13" s="74"/>
      <c r="D13" s="74"/>
    </row>
    <row r="14" spans="1:4">
      <c r="A14" s="14" t="s">
        <v>10</v>
      </c>
      <c r="B14" s="18" t="s">
        <v>11</v>
      </c>
      <c r="C14" s="19"/>
      <c r="D14" s="16">
        <v>0</v>
      </c>
    </row>
    <row r="15" spans="1:4">
      <c r="A15" s="15" t="s">
        <v>12</v>
      </c>
      <c r="B15" s="20" t="s">
        <v>13</v>
      </c>
      <c r="C15" s="21"/>
      <c r="D15" s="17">
        <v>0</v>
      </c>
    </row>
    <row r="16" spans="1:4">
      <c r="A16" s="14" t="s">
        <v>14</v>
      </c>
      <c r="B16" s="18" t="s">
        <v>15</v>
      </c>
      <c r="C16" s="19"/>
      <c r="D16" s="16">
        <v>5607900</v>
      </c>
    </row>
    <row r="17" spans="1:4">
      <c r="A17" s="15" t="s">
        <v>16</v>
      </c>
      <c r="B17" s="20" t="s">
        <v>17</v>
      </c>
      <c r="C17" s="21"/>
      <c r="D17" s="17">
        <v>5607900</v>
      </c>
    </row>
    <row r="18" spans="1:4">
      <c r="A18" s="14" t="s">
        <v>18</v>
      </c>
      <c r="B18" s="18" t="s">
        <v>19</v>
      </c>
      <c r="C18" s="19"/>
      <c r="D18" s="16">
        <v>31033600</v>
      </c>
    </row>
    <row r="19" spans="1:4">
      <c r="A19" s="15" t="s">
        <v>16</v>
      </c>
      <c r="B19" s="20" t="s">
        <v>17</v>
      </c>
      <c r="C19" s="21"/>
      <c r="D19" s="17">
        <v>31033600</v>
      </c>
    </row>
    <row r="20" spans="1:4">
      <c r="A20" s="14" t="s">
        <v>20</v>
      </c>
      <c r="B20" s="18" t="s">
        <v>21</v>
      </c>
      <c r="C20" s="19"/>
      <c r="D20" s="16">
        <v>500000</v>
      </c>
    </row>
    <row r="21" spans="1:4">
      <c r="A21" s="15" t="s">
        <v>16</v>
      </c>
      <c r="B21" s="20" t="s">
        <v>17</v>
      </c>
      <c r="C21" s="21"/>
      <c r="D21" s="17">
        <v>500000</v>
      </c>
    </row>
    <row r="22" spans="1:4" ht="25.5">
      <c r="A22" s="14" t="s">
        <v>22</v>
      </c>
      <c r="B22" s="18" t="s">
        <v>23</v>
      </c>
      <c r="C22" s="19"/>
      <c r="D22" s="16">
        <v>417200</v>
      </c>
    </row>
    <row r="23" spans="1:4">
      <c r="A23" s="15" t="s">
        <v>16</v>
      </c>
      <c r="B23" s="20" t="s">
        <v>17</v>
      </c>
      <c r="C23" s="21"/>
      <c r="D23" s="17">
        <v>417200</v>
      </c>
    </row>
    <row r="24" spans="1:4" ht="25.5">
      <c r="A24" s="14" t="s">
        <v>24</v>
      </c>
      <c r="B24" s="18" t="s">
        <v>25</v>
      </c>
      <c r="C24" s="19"/>
      <c r="D24" s="16">
        <v>1491500</v>
      </c>
    </row>
    <row r="25" spans="1:4">
      <c r="A25" s="15" t="s">
        <v>12</v>
      </c>
      <c r="B25" s="20" t="s">
        <v>13</v>
      </c>
      <c r="C25" s="21"/>
      <c r="D25" s="17">
        <v>1491500</v>
      </c>
    </row>
    <row r="26" spans="1:4" ht="25.5">
      <c r="A26" s="14" t="s">
        <v>26</v>
      </c>
      <c r="B26" s="18" t="s">
        <v>27</v>
      </c>
      <c r="C26" s="19"/>
      <c r="D26" s="16">
        <v>92920</v>
      </c>
    </row>
    <row r="27" spans="1:4">
      <c r="A27" s="15" t="s">
        <v>12</v>
      </c>
      <c r="B27" s="20" t="s">
        <v>13</v>
      </c>
      <c r="C27" s="21"/>
      <c r="D27" s="17">
        <v>92920</v>
      </c>
    </row>
    <row r="28" spans="1:4" ht="25.5">
      <c r="A28" s="14" t="s">
        <v>28</v>
      </c>
      <c r="B28" s="54" t="s">
        <v>29</v>
      </c>
      <c r="C28" s="19"/>
      <c r="D28" s="16">
        <v>482342</v>
      </c>
    </row>
    <row r="29" spans="1:4">
      <c r="A29" s="15" t="s">
        <v>12</v>
      </c>
      <c r="B29" s="20" t="s">
        <v>13</v>
      </c>
      <c r="C29" s="21"/>
      <c r="D29" s="17">
        <v>482342</v>
      </c>
    </row>
    <row r="30" spans="1:4" ht="25.5">
      <c r="A30" s="14" t="s">
        <v>30</v>
      </c>
      <c r="B30" s="18" t="s">
        <v>31</v>
      </c>
      <c r="C30" s="19"/>
      <c r="D30" s="16">
        <v>63862</v>
      </c>
    </row>
    <row r="31" spans="1:4">
      <c r="A31" s="15" t="s">
        <v>12</v>
      </c>
      <c r="B31" s="20" t="s">
        <v>13</v>
      </c>
      <c r="C31" s="21"/>
      <c r="D31" s="17">
        <v>63862</v>
      </c>
    </row>
    <row r="32" spans="1:4">
      <c r="A32" s="14" t="s">
        <v>32</v>
      </c>
      <c r="B32" s="18" t="s">
        <v>33</v>
      </c>
      <c r="C32" s="19"/>
      <c r="D32" s="16">
        <v>155576</v>
      </c>
    </row>
    <row r="33" spans="1:4">
      <c r="A33" s="15" t="s">
        <v>12</v>
      </c>
      <c r="B33" s="20" t="s">
        <v>13</v>
      </c>
      <c r="C33" s="21"/>
      <c r="D33" s="17">
        <v>155576</v>
      </c>
    </row>
    <row r="34" spans="1:4" ht="29.25" customHeight="1">
      <c r="A34" s="15" t="s">
        <v>12</v>
      </c>
      <c r="B34" s="77" t="s">
        <v>53</v>
      </c>
      <c r="C34" s="78"/>
      <c r="D34" s="42">
        <v>7076</v>
      </c>
    </row>
    <row r="35" spans="1:4" ht="27" customHeight="1">
      <c r="A35" s="15" t="s">
        <v>12</v>
      </c>
      <c r="B35" s="77" t="s">
        <v>54</v>
      </c>
      <c r="C35" s="78"/>
      <c r="D35" s="42">
        <v>36900</v>
      </c>
    </row>
    <row r="36" spans="1:4" ht="41.25" customHeight="1">
      <c r="A36" s="15" t="s">
        <v>12</v>
      </c>
      <c r="B36" s="77" t="s">
        <v>55</v>
      </c>
      <c r="C36" s="78"/>
      <c r="D36" s="42">
        <v>5500</v>
      </c>
    </row>
    <row r="37" spans="1:4" ht="26.25" customHeight="1">
      <c r="A37" s="15" t="s">
        <v>12</v>
      </c>
      <c r="B37" s="77" t="s">
        <v>56</v>
      </c>
      <c r="C37" s="78"/>
      <c r="D37" s="42">
        <v>11600</v>
      </c>
    </row>
    <row r="38" spans="1:4" ht="36" customHeight="1">
      <c r="A38" s="15" t="s">
        <v>12</v>
      </c>
      <c r="B38" s="77" t="s">
        <v>57</v>
      </c>
      <c r="C38" s="78"/>
      <c r="D38" s="42">
        <v>14500</v>
      </c>
    </row>
    <row r="39" spans="1:4" ht="42" customHeight="1">
      <c r="A39" s="15" t="s">
        <v>12</v>
      </c>
      <c r="B39" s="77" t="s">
        <v>58</v>
      </c>
      <c r="C39" s="78"/>
      <c r="D39" s="42">
        <v>50000</v>
      </c>
    </row>
    <row r="40" spans="1:4" ht="15.75" customHeight="1">
      <c r="A40" s="15" t="s">
        <v>12</v>
      </c>
      <c r="B40" s="77" t="s">
        <v>71</v>
      </c>
      <c r="C40" s="78"/>
      <c r="D40" s="56">
        <v>30000</v>
      </c>
    </row>
    <row r="41" spans="1:4" ht="25.5">
      <c r="A41" s="14" t="s">
        <v>34</v>
      </c>
      <c r="B41" s="18" t="s">
        <v>35</v>
      </c>
      <c r="C41" s="19"/>
      <c r="D41" s="16">
        <v>185400</v>
      </c>
    </row>
    <row r="42" spans="1:4">
      <c r="A42" s="22" t="s">
        <v>12</v>
      </c>
      <c r="B42" s="23" t="s">
        <v>13</v>
      </c>
      <c r="C42" s="24"/>
      <c r="D42" s="25">
        <v>185400</v>
      </c>
    </row>
    <row r="43" spans="1:4">
      <c r="A43" s="74" t="s">
        <v>36</v>
      </c>
      <c r="B43" s="74"/>
      <c r="C43" s="74"/>
      <c r="D43" s="74"/>
    </row>
    <row r="44" spans="1:4">
      <c r="A44" s="14" t="s">
        <v>10</v>
      </c>
      <c r="B44" s="18" t="s">
        <v>11</v>
      </c>
      <c r="C44" s="19"/>
      <c r="D44" s="16">
        <v>0</v>
      </c>
    </row>
    <row r="45" spans="1:4">
      <c r="A45" s="15" t="s">
        <v>12</v>
      </c>
      <c r="B45" s="20" t="s">
        <v>13</v>
      </c>
      <c r="C45" s="21"/>
      <c r="D45" s="17">
        <v>0</v>
      </c>
    </row>
    <row r="46" spans="1:4">
      <c r="A46" s="14" t="s">
        <v>14</v>
      </c>
      <c r="B46" s="18" t="s">
        <v>15</v>
      </c>
      <c r="C46" s="19"/>
      <c r="D46" s="16">
        <v>0</v>
      </c>
    </row>
    <row r="47" spans="1:4">
      <c r="A47" s="15" t="s">
        <v>16</v>
      </c>
      <c r="B47" s="20" t="s">
        <v>17</v>
      </c>
      <c r="C47" s="21"/>
      <c r="D47" s="17">
        <v>0</v>
      </c>
    </row>
    <row r="48" spans="1:4">
      <c r="A48" s="14" t="s">
        <v>18</v>
      </c>
      <c r="B48" s="18" t="s">
        <v>19</v>
      </c>
      <c r="C48" s="19"/>
      <c r="D48" s="16">
        <v>0</v>
      </c>
    </row>
    <row r="49" spans="1:4">
      <c r="A49" s="15" t="s">
        <v>16</v>
      </c>
      <c r="B49" s="20" t="s">
        <v>17</v>
      </c>
      <c r="C49" s="21"/>
      <c r="D49" s="17">
        <v>0</v>
      </c>
    </row>
    <row r="50" spans="1:4">
      <c r="A50" s="14" t="s">
        <v>20</v>
      </c>
      <c r="B50" s="18" t="s">
        <v>21</v>
      </c>
      <c r="C50" s="19"/>
      <c r="D50" s="16">
        <v>0</v>
      </c>
    </row>
    <row r="51" spans="1:4">
      <c r="A51" s="15" t="s">
        <v>16</v>
      </c>
      <c r="B51" s="20" t="s">
        <v>17</v>
      </c>
      <c r="C51" s="21"/>
      <c r="D51" s="17">
        <v>0</v>
      </c>
    </row>
    <row r="52" spans="1:4" ht="25.5">
      <c r="A52" s="14" t="s">
        <v>22</v>
      </c>
      <c r="B52" s="18" t="s">
        <v>23</v>
      </c>
      <c r="C52" s="19"/>
      <c r="D52" s="16">
        <v>0</v>
      </c>
    </row>
    <row r="53" spans="1:4">
      <c r="A53" s="15" t="s">
        <v>16</v>
      </c>
      <c r="B53" s="20" t="s">
        <v>17</v>
      </c>
      <c r="C53" s="21"/>
      <c r="D53" s="17">
        <v>0</v>
      </c>
    </row>
    <row r="54" spans="1:4" ht="25.5">
      <c r="A54" s="14" t="s">
        <v>24</v>
      </c>
      <c r="B54" s="18" t="s">
        <v>25</v>
      </c>
      <c r="C54" s="19"/>
      <c r="D54" s="16">
        <v>0</v>
      </c>
    </row>
    <row r="55" spans="1:4">
      <c r="A55" s="15" t="s">
        <v>12</v>
      </c>
      <c r="B55" s="20" t="s">
        <v>13</v>
      </c>
      <c r="C55" s="21"/>
      <c r="D55" s="17">
        <v>0</v>
      </c>
    </row>
    <row r="56" spans="1:4" ht="25.5">
      <c r="A56" s="14" t="s">
        <v>26</v>
      </c>
      <c r="B56" s="18" t="s">
        <v>27</v>
      </c>
      <c r="C56" s="19"/>
      <c r="D56" s="16">
        <v>0</v>
      </c>
    </row>
    <row r="57" spans="1:4">
      <c r="A57" s="15" t="s">
        <v>12</v>
      </c>
      <c r="B57" s="20" t="s">
        <v>13</v>
      </c>
      <c r="C57" s="21"/>
      <c r="D57" s="17">
        <v>0</v>
      </c>
    </row>
    <row r="58" spans="1:4" ht="25.5">
      <c r="A58" s="14" t="s">
        <v>28</v>
      </c>
      <c r="B58" s="18" t="s">
        <v>29</v>
      </c>
      <c r="C58" s="19"/>
      <c r="D58" s="16">
        <v>0</v>
      </c>
    </row>
    <row r="59" spans="1:4">
      <c r="A59" s="15" t="s">
        <v>12</v>
      </c>
      <c r="B59" s="20" t="s">
        <v>13</v>
      </c>
      <c r="C59" s="21"/>
      <c r="D59" s="17">
        <v>0</v>
      </c>
    </row>
    <row r="60" spans="1:4" ht="25.5">
      <c r="A60" s="14" t="s">
        <v>30</v>
      </c>
      <c r="B60" s="18" t="s">
        <v>31</v>
      </c>
      <c r="C60" s="19"/>
      <c r="D60" s="16">
        <v>0</v>
      </c>
    </row>
    <row r="61" spans="1:4">
      <c r="A61" s="15" t="s">
        <v>12</v>
      </c>
      <c r="B61" s="20" t="s">
        <v>13</v>
      </c>
      <c r="C61" s="21"/>
      <c r="D61" s="17">
        <v>0</v>
      </c>
    </row>
    <row r="62" spans="1:4">
      <c r="A62" s="14" t="s">
        <v>32</v>
      </c>
      <c r="B62" s="18" t="s">
        <v>33</v>
      </c>
      <c r="C62" s="19"/>
      <c r="D62" s="16">
        <v>0</v>
      </c>
    </row>
    <row r="63" spans="1:4">
      <c r="A63" s="15" t="s">
        <v>12</v>
      </c>
      <c r="B63" s="20" t="s">
        <v>13</v>
      </c>
      <c r="C63" s="21"/>
      <c r="D63" s="17">
        <v>0</v>
      </c>
    </row>
    <row r="64" spans="1:4" ht="25.5">
      <c r="A64" s="14" t="s">
        <v>34</v>
      </c>
      <c r="B64" s="18" t="s">
        <v>35</v>
      </c>
      <c r="C64" s="19"/>
      <c r="D64" s="16">
        <v>0</v>
      </c>
    </row>
    <row r="65" spans="1:4">
      <c r="A65" s="15" t="s">
        <v>12</v>
      </c>
      <c r="B65" s="20" t="s">
        <v>13</v>
      </c>
      <c r="C65" s="21"/>
      <c r="D65" s="17">
        <v>0</v>
      </c>
    </row>
    <row r="66" spans="1:4">
      <c r="A66" s="29" t="s">
        <v>37</v>
      </c>
      <c r="B66" s="30" t="s">
        <v>38</v>
      </c>
      <c r="C66" s="28"/>
      <c r="D66" s="27">
        <v>40030300</v>
      </c>
    </row>
    <row r="67" spans="1:4">
      <c r="A67" s="29" t="s">
        <v>37</v>
      </c>
      <c r="B67" s="30" t="s">
        <v>39</v>
      </c>
      <c r="C67" s="28"/>
      <c r="D67" s="27">
        <v>40030300</v>
      </c>
    </row>
    <row r="68" spans="1:4">
      <c r="A68" s="29" t="s">
        <v>37</v>
      </c>
      <c r="B68" s="30" t="s">
        <v>40</v>
      </c>
      <c r="C68" s="28"/>
      <c r="D68" s="27">
        <v>0</v>
      </c>
    </row>
    <row r="70" spans="1:4" ht="21.95" customHeight="1">
      <c r="A70" s="3" t="s">
        <v>41</v>
      </c>
      <c r="D70" s="1" t="s">
        <v>5</v>
      </c>
    </row>
    <row r="71" spans="1:4" ht="63.75">
      <c r="A71" s="6" t="s">
        <v>42</v>
      </c>
      <c r="B71" s="6" t="s">
        <v>43</v>
      </c>
      <c r="C71" s="6" t="s">
        <v>44</v>
      </c>
      <c r="D71" s="6" t="s">
        <v>8</v>
      </c>
    </row>
    <row r="72" spans="1:4">
      <c r="A72" s="5">
        <v>1</v>
      </c>
      <c r="B72" s="5">
        <v>2</v>
      </c>
      <c r="C72" s="5">
        <v>3</v>
      </c>
      <c r="D72" s="5">
        <v>4</v>
      </c>
    </row>
    <row r="73" spans="1:4">
      <c r="A73" s="75" t="s">
        <v>45</v>
      </c>
      <c r="B73" s="75"/>
      <c r="C73" s="75"/>
      <c r="D73" s="75"/>
    </row>
    <row r="74" spans="1:4" s="48" customFormat="1" ht="25.5">
      <c r="A74" s="59" t="s">
        <v>73</v>
      </c>
      <c r="B74" s="59" t="s">
        <v>74</v>
      </c>
      <c r="C74" s="60" t="s">
        <v>75</v>
      </c>
      <c r="D74" s="57">
        <v>15000</v>
      </c>
    </row>
    <row r="75" spans="1:4" s="48" customFormat="1" ht="51" customHeight="1">
      <c r="A75" s="61" t="s">
        <v>16</v>
      </c>
      <c r="B75" s="61" t="s">
        <v>74</v>
      </c>
      <c r="C75" s="63" t="s">
        <v>76</v>
      </c>
      <c r="D75" s="58">
        <v>15000</v>
      </c>
    </row>
    <row r="76" spans="1:4" ht="25.5">
      <c r="A76" s="31" t="s">
        <v>46</v>
      </c>
      <c r="B76" s="31" t="s">
        <v>47</v>
      </c>
      <c r="C76" s="32" t="s">
        <v>35</v>
      </c>
      <c r="D76" s="12">
        <v>185400</v>
      </c>
    </row>
    <row r="77" spans="1:4">
      <c r="A77" s="33" t="s">
        <v>48</v>
      </c>
      <c r="B77" s="33" t="s">
        <v>47</v>
      </c>
      <c r="C77" s="34" t="s">
        <v>49</v>
      </c>
      <c r="D77" s="13">
        <v>185400</v>
      </c>
    </row>
    <row r="78" spans="1:4">
      <c r="A78" s="31" t="s">
        <v>50</v>
      </c>
      <c r="B78" s="31" t="s">
        <v>51</v>
      </c>
      <c r="C78" s="32" t="s">
        <v>33</v>
      </c>
      <c r="D78" s="12">
        <f>D79+D82</f>
        <v>3633406</v>
      </c>
    </row>
    <row r="79" spans="1:4">
      <c r="A79" s="33" t="s">
        <v>12</v>
      </c>
      <c r="B79" s="33" t="s">
        <v>51</v>
      </c>
      <c r="C79" s="34" t="s">
        <v>13</v>
      </c>
      <c r="D79" s="13">
        <f>D80+D81</f>
        <v>351072</v>
      </c>
    </row>
    <row r="80" spans="1:4" s="41" customFormat="1" ht="25.5">
      <c r="A80" s="43" t="s">
        <v>12</v>
      </c>
      <c r="B80" s="43">
        <v>9770</v>
      </c>
      <c r="C80" s="44" t="s">
        <v>59</v>
      </c>
      <c r="D80" s="37">
        <v>315000</v>
      </c>
    </row>
    <row r="81" spans="1:4" s="45" customFormat="1" ht="38.25">
      <c r="A81" s="46" t="s">
        <v>12</v>
      </c>
      <c r="B81" s="46">
        <v>9770</v>
      </c>
      <c r="C81" s="47" t="s">
        <v>70</v>
      </c>
      <c r="D81" s="37">
        <v>36072</v>
      </c>
    </row>
    <row r="82" spans="1:4">
      <c r="A82" s="35" t="s">
        <v>48</v>
      </c>
      <c r="B82" s="35" t="s">
        <v>51</v>
      </c>
      <c r="C82" s="36" t="s">
        <v>49</v>
      </c>
      <c r="D82" s="37">
        <f>D83+D84+D85+D86+D87+D88+D89+D90+D91+D92+D93+D94</f>
        <v>3282334</v>
      </c>
    </row>
    <row r="83" spans="1:4" s="45" customFormat="1" ht="25.5">
      <c r="A83" s="49" t="s">
        <v>48</v>
      </c>
      <c r="B83" s="49">
        <v>9770</v>
      </c>
      <c r="C83" s="50" t="s">
        <v>60</v>
      </c>
      <c r="D83" s="53">
        <v>124000</v>
      </c>
    </row>
    <row r="84" spans="1:4" s="45" customFormat="1" ht="25.5">
      <c r="A84" s="49" t="s">
        <v>48</v>
      </c>
      <c r="B84" s="49">
        <v>9770</v>
      </c>
      <c r="C84" s="50" t="s">
        <v>77</v>
      </c>
      <c r="D84" s="53">
        <v>648400</v>
      </c>
    </row>
    <row r="85" spans="1:4" s="45" customFormat="1">
      <c r="A85" s="49" t="s">
        <v>48</v>
      </c>
      <c r="B85" s="49">
        <v>9770</v>
      </c>
      <c r="C85" s="50" t="s">
        <v>61</v>
      </c>
      <c r="D85" s="53">
        <v>134776</v>
      </c>
    </row>
    <row r="86" spans="1:4" s="45" customFormat="1" ht="25.5">
      <c r="A86" s="49" t="s">
        <v>48</v>
      </c>
      <c r="B86" s="49">
        <v>9770</v>
      </c>
      <c r="C86" s="52" t="s">
        <v>62</v>
      </c>
      <c r="D86" s="53">
        <v>190092</v>
      </c>
    </row>
    <row r="87" spans="1:4" s="45" customFormat="1" ht="25.5">
      <c r="A87" s="49" t="s">
        <v>48</v>
      </c>
      <c r="B87" s="49">
        <v>9770</v>
      </c>
      <c r="C87" s="52" t="s">
        <v>78</v>
      </c>
      <c r="D87" s="53">
        <v>603429</v>
      </c>
    </row>
    <row r="88" spans="1:4" s="45" customFormat="1" ht="38.25">
      <c r="A88" s="49" t="s">
        <v>48</v>
      </c>
      <c r="B88" s="49">
        <v>9770</v>
      </c>
      <c r="C88" s="50" t="s">
        <v>63</v>
      </c>
      <c r="D88" s="53">
        <v>51000</v>
      </c>
    </row>
    <row r="89" spans="1:4" s="45" customFormat="1" ht="25.5">
      <c r="A89" s="49" t="s">
        <v>48</v>
      </c>
      <c r="B89" s="49">
        <v>9770</v>
      </c>
      <c r="C89" s="50" t="s">
        <v>64</v>
      </c>
      <c r="D89" s="53">
        <v>1048329</v>
      </c>
    </row>
    <row r="90" spans="1:4" s="45" customFormat="1" ht="51">
      <c r="A90" s="49" t="s">
        <v>48</v>
      </c>
      <c r="B90" s="49">
        <v>9770</v>
      </c>
      <c r="C90" s="50" t="s">
        <v>65</v>
      </c>
      <c r="D90" s="53">
        <v>124894</v>
      </c>
    </row>
    <row r="91" spans="1:4" s="45" customFormat="1" ht="25.5">
      <c r="A91" s="49" t="s">
        <v>48</v>
      </c>
      <c r="B91" s="49">
        <v>9770</v>
      </c>
      <c r="C91" s="50" t="s">
        <v>79</v>
      </c>
      <c r="D91" s="53">
        <v>65000</v>
      </c>
    </row>
    <row r="92" spans="1:4" s="45" customFormat="1" ht="25.5">
      <c r="A92" s="49" t="s">
        <v>48</v>
      </c>
      <c r="B92" s="49">
        <v>9770</v>
      </c>
      <c r="C92" s="50" t="s">
        <v>80</v>
      </c>
      <c r="D92" s="53">
        <v>89752</v>
      </c>
    </row>
    <row r="93" spans="1:4" s="45" customFormat="1" ht="25.5">
      <c r="A93" s="49" t="s">
        <v>48</v>
      </c>
      <c r="B93" s="49">
        <v>9770</v>
      </c>
      <c r="C93" s="51" t="s">
        <v>66</v>
      </c>
      <c r="D93" s="53">
        <v>52662</v>
      </c>
    </row>
    <row r="94" spans="1:4" s="48" customFormat="1" ht="25.5">
      <c r="A94" s="49" t="s">
        <v>48</v>
      </c>
      <c r="B94" s="49">
        <v>9770</v>
      </c>
      <c r="C94" s="52" t="s">
        <v>81</v>
      </c>
      <c r="D94" s="53">
        <v>150000</v>
      </c>
    </row>
    <row r="95" spans="1:4" ht="20.100000000000001" customHeight="1">
      <c r="A95" s="75" t="s">
        <v>52</v>
      </c>
      <c r="B95" s="75"/>
      <c r="C95" s="75"/>
      <c r="D95" s="74"/>
    </row>
    <row r="96" spans="1:4" ht="25.5">
      <c r="A96" s="10" t="s">
        <v>46</v>
      </c>
      <c r="B96" s="10" t="s">
        <v>47</v>
      </c>
      <c r="C96" s="39" t="s">
        <v>35</v>
      </c>
      <c r="D96" s="12">
        <v>0</v>
      </c>
    </row>
    <row r="97" spans="1:5">
      <c r="A97" s="11" t="s">
        <v>48</v>
      </c>
      <c r="B97" s="11" t="s">
        <v>47</v>
      </c>
      <c r="C97" s="40" t="s">
        <v>49</v>
      </c>
      <c r="D97" s="13">
        <v>0</v>
      </c>
    </row>
    <row r="98" spans="1:5">
      <c r="A98" s="10" t="s">
        <v>50</v>
      </c>
      <c r="B98" s="10" t="s">
        <v>51</v>
      </c>
      <c r="C98" s="39" t="s">
        <v>33</v>
      </c>
      <c r="D98" s="12">
        <v>0</v>
      </c>
    </row>
    <row r="99" spans="1:5">
      <c r="A99" s="11" t="s">
        <v>12</v>
      </c>
      <c r="B99" s="11" t="s">
        <v>51</v>
      </c>
      <c r="C99" s="40" t="s">
        <v>13</v>
      </c>
      <c r="D99" s="13">
        <v>0</v>
      </c>
    </row>
    <row r="100" spans="1:5">
      <c r="A100" s="11" t="s">
        <v>48</v>
      </c>
      <c r="B100" s="11" t="s">
        <v>51</v>
      </c>
      <c r="C100" s="40" t="s">
        <v>49</v>
      </c>
      <c r="D100" s="13">
        <v>0</v>
      </c>
    </row>
    <row r="101" spans="1:5">
      <c r="A101" s="38" t="s">
        <v>37</v>
      </c>
      <c r="B101" s="38" t="s">
        <v>37</v>
      </c>
      <c r="C101" s="30" t="s">
        <v>38</v>
      </c>
      <c r="D101" s="62">
        <v>3833806</v>
      </c>
    </row>
    <row r="102" spans="1:5">
      <c r="A102" s="38" t="s">
        <v>37</v>
      </c>
      <c r="B102" s="38" t="s">
        <v>37</v>
      </c>
      <c r="C102" s="30" t="s">
        <v>39</v>
      </c>
      <c r="D102" s="62">
        <v>3833806</v>
      </c>
      <c r="E102" s="79"/>
    </row>
    <row r="103" spans="1:5">
      <c r="A103" s="38" t="s">
        <v>37</v>
      </c>
      <c r="B103" s="38" t="s">
        <v>37</v>
      </c>
      <c r="C103" s="30" t="s">
        <v>40</v>
      </c>
      <c r="D103" s="26">
        <v>0</v>
      </c>
    </row>
    <row r="105" spans="1:5">
      <c r="A105" s="76"/>
      <c r="B105" s="76"/>
      <c r="C105" s="76"/>
      <c r="D105" s="76"/>
    </row>
    <row r="108" spans="1:5" ht="15.75">
      <c r="C108" s="55" t="s">
        <v>69</v>
      </c>
    </row>
  </sheetData>
  <mergeCells count="22">
    <mergeCell ref="A105:D105"/>
    <mergeCell ref="B34:C34"/>
    <mergeCell ref="B35:C35"/>
    <mergeCell ref="B36:C36"/>
    <mergeCell ref="B37:C37"/>
    <mergeCell ref="B38:C38"/>
    <mergeCell ref="B39:C39"/>
    <mergeCell ref="B40:C40"/>
    <mergeCell ref="A95:D95"/>
    <mergeCell ref="B11:C11"/>
    <mergeCell ref="B12:C12"/>
    <mergeCell ref="A13:D13"/>
    <mergeCell ref="A43:D43"/>
    <mergeCell ref="A73:D73"/>
    <mergeCell ref="A8:D8"/>
    <mergeCell ref="C4:D4"/>
    <mergeCell ref="C5:D5"/>
    <mergeCell ref="C1:D1"/>
    <mergeCell ref="C2:D2"/>
    <mergeCell ref="C3:D3"/>
    <mergeCell ref="A6:D6"/>
    <mergeCell ref="A7:D7"/>
  </mergeCells>
  <pageMargins left="0.59055118110236204" right="0.59055118110236204" top="0.39370078740157499" bottom="0.39370078740157499" header="0" footer="0"/>
  <pageSetup paperSize="9" scale="62" fitToHeight="500"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Пользователь</cp:lastModifiedBy>
  <cp:lastPrinted>2021-11-09T08:10:46Z</cp:lastPrinted>
  <dcterms:created xsi:type="dcterms:W3CDTF">2021-09-17T10:12:28Z</dcterms:created>
  <dcterms:modified xsi:type="dcterms:W3CDTF">2021-11-09T08:11:06Z</dcterms:modified>
</cp:coreProperties>
</file>